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9" i="2" l="1"/>
</calcChain>
</file>

<file path=xl/sharedStrings.xml><?xml version="1.0" encoding="utf-8"?>
<sst xmlns="http://schemas.openxmlformats.org/spreadsheetml/2006/main" count="42" uniqueCount="30">
  <si>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</si>
  <si>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</si>
  <si>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</si>
  <si>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</si>
  <si>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</si>
  <si>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</si>
  <si>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</si>
  <si>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</si>
  <si>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</si>
  <si>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</si>
  <si>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1001211176</t>
  </si>
  <si>
    <t>ГСО РЭВ-5ЭК</t>
  </si>
  <si>
    <t>ФЛАКОН</t>
  </si>
  <si>
    <t>1001211437</t>
  </si>
  <si>
    <t>ОБРАЗЕЦ СТАНДАРТНЫЙ К-3,0</t>
  </si>
  <si>
    <t>1001210380</t>
  </si>
  <si>
    <t>ГСО НЕФТЕПРОДУКТЫ В ВОДОРАСТВОРИМОЙ МАТРИЦЕ</t>
  </si>
  <si>
    <t>АМПУЛА</t>
  </si>
  <si>
    <t>1265500</t>
  </si>
  <si>
    <t>1001420004</t>
  </si>
  <si>
    <t>ВОРОНКА-МУФТА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</si>
  <si>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</si>
  <si>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</si>
  <si>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</si>
  <si>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</si>
  <si>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</si>
  <si>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19</t>
  </si>
  <si>
    <t>Оборудование и посуда лабораторные</t>
  </si>
  <si>
    <t>Склад  N 1</t>
  </si>
  <si>
    <t>Склад 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</si>
</sst>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B11" sqref="B11:B12"/>
    </sheetView>
  </sheetViews>
  <sheetFormatPr defaultRowHeight="15" x14ac:dyDescent="0.25"/>
  <cols>
    <col min="4" max="4" width="22" customWidth="1"/>
    <col min="5" max="5" width="32.5703125" customWidth="1"/>
    <col min="10" max="10" width="11.5703125" customWidth="1"/>
    <col min="11" max="11" width="13.42578125" customWidth="1"/>
    <col min="12" max="12" width="13.7109375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21</v>
      </c>
      <c r="H1" s="10" t="s">
        <v>22</v>
      </c>
      <c r="I1" s="7" t="s">
        <v>5</v>
      </c>
      <c r="J1" s="6" t="s">
        <v>23</v>
      </c>
      <c r="K1" s="6" t="s">
        <v>6</v>
      </c>
      <c r="L1" s="6" t="s">
        <v>24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1" t="s">
        <v>25</v>
      </c>
      <c r="C5" s="1">
        <v>1189829</v>
      </c>
      <c r="D5" s="2" t="s">
        <v>10</v>
      </c>
      <c r="E5" s="3" t="s">
        <v>11</v>
      </c>
      <c r="F5" s="1" t="s">
        <v>12</v>
      </c>
      <c r="G5" s="12" t="s">
        <v>26</v>
      </c>
      <c r="H5" s="13" t="s">
        <v>27</v>
      </c>
      <c r="I5" s="14">
        <v>24</v>
      </c>
      <c r="J5" s="1" t="s">
        <v>28</v>
      </c>
      <c r="K5" s="4">
        <v>174.41</v>
      </c>
      <c r="L5" s="4">
        <v>4185.84</v>
      </c>
    </row>
    <row r="6" spans="1:12" x14ac:dyDescent="0.25">
      <c r="A6">
        <v>2</v>
      </c>
      <c r="B6" s="1" t="s">
        <v>25</v>
      </c>
      <c r="C6" s="1">
        <v>1114762</v>
      </c>
      <c r="D6" s="2" t="s">
        <v>13</v>
      </c>
      <c r="E6" s="3" t="s">
        <v>14</v>
      </c>
      <c r="F6" s="1" t="s">
        <v>12</v>
      </c>
      <c r="G6" s="12" t="s">
        <v>26</v>
      </c>
      <c r="H6" s="13" t="s">
        <v>27</v>
      </c>
      <c r="I6" s="14">
        <v>24</v>
      </c>
      <c r="J6" s="1" t="s">
        <v>28</v>
      </c>
      <c r="K6" s="4">
        <v>118.16</v>
      </c>
      <c r="L6" s="4">
        <v>2835.84</v>
      </c>
    </row>
    <row r="7" spans="1:12" x14ac:dyDescent="0.25">
      <c r="A7">
        <v>3</v>
      </c>
      <c r="B7" s="1" t="s">
        <v>25</v>
      </c>
      <c r="C7" s="1">
        <v>1051666</v>
      </c>
      <c r="D7" s="2" t="s">
        <v>15</v>
      </c>
      <c r="E7" s="3" t="s">
        <v>16</v>
      </c>
      <c r="F7" s="1" t="s">
        <v>17</v>
      </c>
      <c r="G7" s="12" t="s">
        <v>26</v>
      </c>
      <c r="H7" s="13" t="s">
        <v>27</v>
      </c>
      <c r="I7" s="14">
        <v>30</v>
      </c>
      <c r="J7" s="1" t="s">
        <v>28</v>
      </c>
      <c r="K7" s="4">
        <v>19.809999999999999</v>
      </c>
      <c r="L7" s="4">
        <v>594.29999999999995</v>
      </c>
    </row>
    <row r="8" spans="1:12" x14ac:dyDescent="0.25">
      <c r="A8">
        <v>4</v>
      </c>
      <c r="B8" s="1" t="s">
        <v>25</v>
      </c>
      <c r="C8" s="1" t="s">
        <v>18</v>
      </c>
      <c r="D8" s="2" t="s">
        <v>19</v>
      </c>
      <c r="E8" s="3" t="s">
        <v>20</v>
      </c>
      <c r="F8" s="1" t="s">
        <v>9</v>
      </c>
      <c r="G8" s="12" t="s">
        <v>26</v>
      </c>
      <c r="H8" s="13" t="s">
        <v>27</v>
      </c>
      <c r="I8" s="14">
        <v>30</v>
      </c>
      <c r="J8" s="1" t="s">
        <v>29</v>
      </c>
      <c r="K8" s="4">
        <v>0.65</v>
      </c>
      <c r="L8" s="4">
        <v>19.5</v>
      </c>
    </row>
    <row r="9" spans="1:12" x14ac:dyDescent="0.25">
      <c r="L9" s="15">
        <f>SUM(L5:L8)</f>
        <v>7635.4800000000005</v>
      </c>
    </row>
    <row r="11" spans="1:12" x14ac:dyDescent="0.25">
      <c r="B11" s="5" t="s">
        <v>7</v>
      </c>
    </row>
    <row r="12" spans="1:12" x14ac:dyDescent="0.25">
      <c r="B12" s="5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8"/>
    <dataValidation type="list" allowBlank="1" showInputMessage="1" showErrorMessage="1" sqref="B5:B8">
      <formula1>TypeResource</formula1>
    </dataValidation>
    <dataValidation type="decimal" allowBlank="1" showErrorMessage="1" errorTitle="Ошибка!" error="Значение должно быть числом" sqref="I5:I8 K5:K8">
      <formula1>0</formula1>
      <formula2>9999999999999</formula2>
    </dataValidation>
    <dataValidation type="list" allowBlank="1" showInputMessage="1" showErrorMessage="1" sqref="G5:G8">
      <formula1>ClassMater</formula1>
    </dataValidation>
    <dataValidation type="decimal" allowBlank="1" showInputMessage="1" showErrorMessage="1" sqref="L5:L8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2020-07-15T07:10:34Z</dcterms:modified>
</cp:coreProperties>
</file>